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r1\Desktop\"/>
    </mc:Choice>
  </mc:AlternateContent>
  <xr:revisionPtr revIDLastSave="3" documentId="13_ncr:1_{675900C5-E8B5-463F-80EE-D69A76515763}" xr6:coauthVersionLast="47" xr6:coauthVersionMax="47" xr10:uidLastSave="{3A888CA7-98F0-4781-A17D-95DEC13F4978}"/>
  <bookViews>
    <workbookView xWindow="-120" yWindow="-120" windowWidth="20730" windowHeight="11760" xr2:uid="{6425463D-C8B2-49C1-BC8C-FC909EF8CD4F}"/>
  </bookViews>
  <sheets>
    <sheet name="Sacrificios Hembras Nacional" sheetId="2" r:id="rId1"/>
    <sheet name="Referencia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2" l="1"/>
  <c r="D37" i="2"/>
  <c r="D36" i="2"/>
  <c r="C37" i="2" l="1"/>
  <c r="C36" i="2"/>
  <c r="F22" i="2" l="1"/>
  <c r="C26" i="2" l="1"/>
  <c r="I23" i="2"/>
  <c r="B21" i="2" l="1"/>
  <c r="C6" i="2"/>
  <c r="D6" i="2" s="1"/>
  <c r="C10" i="2"/>
  <c r="D10" i="2" s="1"/>
  <c r="C14" i="2"/>
  <c r="D14" i="2" s="1"/>
  <c r="C7" i="2"/>
  <c r="D7" i="2" s="1"/>
  <c r="C13" i="2" l="1"/>
  <c r="D13" i="2" s="1"/>
  <c r="C9" i="2"/>
  <c r="D9" i="2" s="1"/>
  <c r="C5" i="2"/>
  <c r="D5" i="2" s="1"/>
  <c r="C4" i="2"/>
  <c r="C12" i="2"/>
  <c r="D12" i="2" s="1"/>
  <c r="C8" i="2"/>
  <c r="D8" i="2" s="1"/>
  <c r="C15" i="2"/>
  <c r="D15" i="2" s="1"/>
  <c r="C11" i="2"/>
  <c r="D11" i="2" s="1"/>
  <c r="D4" i="2" l="1"/>
  <c r="C19" i="2"/>
  <c r="D28" i="2" s="1"/>
  <c r="C20" i="2"/>
  <c r="D29" i="2" s="1"/>
  <c r="B20" i="2"/>
  <c r="B19" i="2"/>
  <c r="E19" i="2" l="1"/>
  <c r="D20" i="2"/>
  <c r="D21" i="2" s="1"/>
  <c r="C21" i="2"/>
  <c r="E20" i="2" l="1"/>
  <c r="I26" i="2" l="1"/>
  <c r="I24" i="2"/>
  <c r="E2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Andres Rosales</author>
  </authors>
  <commentList>
    <comment ref="B3" authorId="0" shapeId="0" xr:uid="{0E7897CC-433E-49DF-8E62-C2CB3B41F8D5}">
      <text>
        <r>
          <rPr>
            <b/>
            <sz val="9"/>
            <color indexed="81"/>
            <rFont val="Tahoma"/>
            <family val="2"/>
          </rPr>
          <t>Carlos Andres Rosales:</t>
        </r>
        <r>
          <rPr>
            <sz val="9"/>
            <color indexed="81"/>
            <rFont val="Tahoma"/>
            <family val="2"/>
          </rPr>
          <t xml:space="preserve">
Tomados del Censo Nacional de Sacrificio de Bovinos 2020</t>
        </r>
      </text>
    </comment>
    <comment ref="C24" authorId="0" shapeId="0" xr:uid="{3FC2D252-1DA7-454D-8F37-9FD5A7B2C0B0}">
      <text>
        <r>
          <rPr>
            <b/>
            <sz val="9"/>
            <color indexed="81"/>
            <rFont val="Tahoma"/>
            <family val="2"/>
          </rPr>
          <t>Carlos Andres Rosales:</t>
        </r>
        <r>
          <rPr>
            <sz val="9"/>
            <color indexed="81"/>
            <rFont val="Tahoma"/>
            <family val="2"/>
          </rPr>
          <t xml:space="preserve">
Tomados del censo nacional de Bovinos 2020</t>
        </r>
      </text>
    </comment>
  </commentList>
</comments>
</file>

<file path=xl/sharedStrings.xml><?xml version="1.0" encoding="utf-8"?>
<sst xmlns="http://schemas.openxmlformats.org/spreadsheetml/2006/main" count="43" uniqueCount="43">
  <si>
    <t>Fuente: DANE</t>
  </si>
  <si>
    <t>% Demanda</t>
  </si>
  <si>
    <t>Sacrificios Bovinos Hembra 2020 [1]</t>
  </si>
  <si>
    <t>Mes</t>
  </si>
  <si>
    <t xml:space="preserve">Nacional </t>
  </si>
  <si>
    <t>Antioquia</t>
  </si>
  <si>
    <t>Variacion Demanda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</si>
  <si>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</si>
  <si>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</si>
  <si>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</si>
  <si>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</si>
  <si>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</si>
  <si>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</si>
  <si>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</si>
  <si>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</si>
  <si>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</si>
  <si>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</si>
  <si>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</si>
  <si>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</si>
  <si>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Cabezas de ganado</t>
  </si>
  <si>
    <t>kg de alimento</t>
  </si>
  <si>
    <t>Promedio</t>
  </si>
  <si>
    <t>Desv</t>
  </si>
  <si>
    <t>% Desv</t>
  </si>
  <si>
    <t>Nivel de confianza</t>
  </si>
  <si>
    <t>Hembras Bovinas en Antioquia [2]</t>
  </si>
  <si>
    <t>k</t>
  </si>
  <si>
    <t>Poblacion Hembras Nacional</t>
  </si>
  <si>
    <r>
      <t>σ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(kg)</t>
    </r>
  </si>
  <si>
    <t>Poblacion Hembras Antioquia</t>
  </si>
  <si>
    <t>LT (meses)</t>
  </si>
  <si>
    <t>Proporción</t>
  </si>
  <si>
    <t>SS (kg)</t>
  </si>
  <si>
    <t>% Sacrificios Promedio Hembras Antioquia</t>
  </si>
  <si>
    <t>% Desv Sacrificios Hembras en Antioquia</t>
  </si>
  <si>
    <t>kg</t>
  </si>
  <si>
    <t>Bultos 40 kg</t>
  </si>
  <si>
    <t>Demanda mensual</t>
  </si>
  <si>
    <t>Inventario promedio</t>
  </si>
  <si>
    <t>[1]</t>
  </si>
  <si>
    <t>DANE, “censo-Sacrificio_total_nacional_ene_dic_20.” 2020.</t>
  </si>
  <si>
    <t>[2]</t>
  </si>
  <si>
    <t>DANE, “BOVINOS-CENSO-2020.”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</si>
</sst>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#,##0.0"/>
    <numFmt numFmtId="166" formatCode="#,##0.000"/>
    <numFmt numFmtId="167" formatCode="0.0000%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9" fontId="0" fillId="0" borderId="0" xfId="1" applyFont="1"/>
    <xf numFmtId="3" fontId="0" fillId="0" borderId="0" xfId="0" applyNumberFormat="1" applyBorder="1"/>
    <xf numFmtId="10" fontId="0" fillId="0" borderId="1" xfId="1" applyNumberFormat="1" applyFont="1" applyBorder="1"/>
    <xf numFmtId="3" fontId="0" fillId="0" borderId="2" xfId="0" applyNumberFormat="1" applyBorder="1"/>
    <xf numFmtId="164" fontId="0" fillId="0" borderId="0" xfId="1" applyNumberFormat="1" applyFont="1"/>
    <xf numFmtId="165" fontId="0" fillId="0" borderId="0" xfId="0" applyNumberFormat="1"/>
    <xf numFmtId="4" fontId="0" fillId="0" borderId="0" xfId="0" applyNumberFormat="1"/>
    <xf numFmtId="166" fontId="0" fillId="0" borderId="0" xfId="0" applyNumberFormat="1"/>
    <xf numFmtId="167" fontId="0" fillId="0" borderId="0" xfId="1" applyNumberFormat="1" applyFont="1"/>
    <xf numFmtId="3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166" fontId="0" fillId="0" borderId="1" xfId="0" applyNumberFormat="1" applyBorder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indent="4"/>
    </xf>
    <xf numFmtId="3" fontId="0" fillId="0" borderId="1" xfId="0" applyNumberForma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Sacrificios Hembras</a:t>
            </a:r>
            <a:r>
              <a:rPr lang="es-CO" baseline="0"/>
              <a:t> Bovinas</a:t>
            </a:r>
            <a:r>
              <a:rPr lang="es-CO"/>
              <a:t>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'Sacrificios Hembras Nacional'!$A$4:$A$15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'Sacrificios Hembras Nacional'!$B$4:$B$15</c:f>
              <c:numCache>
                <c:formatCode>#,##0</c:formatCode>
                <c:ptCount val="12"/>
                <c:pt idx="0">
                  <c:v>110192</c:v>
                </c:pt>
                <c:pt idx="1">
                  <c:v>107971</c:v>
                </c:pt>
                <c:pt idx="2">
                  <c:v>102406</c:v>
                </c:pt>
                <c:pt idx="3">
                  <c:v>78387</c:v>
                </c:pt>
                <c:pt idx="4">
                  <c:v>90528</c:v>
                </c:pt>
                <c:pt idx="5">
                  <c:v>96240</c:v>
                </c:pt>
                <c:pt idx="6">
                  <c:v>104846</c:v>
                </c:pt>
                <c:pt idx="7">
                  <c:v>99171</c:v>
                </c:pt>
                <c:pt idx="8">
                  <c:v>102272</c:v>
                </c:pt>
                <c:pt idx="9">
                  <c:v>108036</c:v>
                </c:pt>
                <c:pt idx="10">
                  <c:v>97033</c:v>
                </c:pt>
                <c:pt idx="11">
                  <c:v>108075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1B-4A07-AC46-E33CFCDA6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4030144"/>
        <c:axId val="924030800"/>
      </c:lineChart>
      <c:catAx>
        <c:axId val="92403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030800"/>
        <c:crosses val="autoZero"/>
        <c:auto val="1"/>
        <c:lblAlgn val="ctr"/>
        <c:lblOffset val="100"/>
        <c:noMultiLvlLbl val="0"/>
      </c:catAx>
      <c:valAx>
        <c:axId val="924030800"/>
        <c:scaling>
          <c:orientation val="minMax"/>
          <c:min val="7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030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Variacion</a:t>
            </a:r>
            <a:r>
              <a:rPr lang="es-CO" baseline="0"/>
              <a:t> Sacrificios a Escala de la Demanda estimada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'Sacrificios Hembras Nacional'!$A$4:$A$15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'Sacrificios Hembras Nacional'!$D$4:$D$15</c:f>
              <c:numCache>
                <c:formatCode>#,##0.00</c:formatCode>
                <c:ptCount val="12"/>
                <c:pt idx="0">
                  <c:v>4.2324216320947423</c:v>
                </c:pt>
                <c:pt idx="1">
                  <c:v>4.1471140921201313</c:v>
                </c:pt>
                <c:pt idx="2">
                  <c:v>3.9333651232058067</c:v>
                </c:pt>
                <c:pt idx="3">
                  <c:v>3.0108069049931991</c:v>
                </c:pt>
                <c:pt idx="4">
                  <c:v>3.4771368657459059</c:v>
                </c:pt>
                <c:pt idx="5">
                  <c:v>3.6965320338390995</c:v>
                </c:pt>
                <c:pt idx="6">
                  <c:v>4.0270843476713862</c:v>
                </c:pt>
                <c:pt idx="7">
                  <c:v>3.8091103317524659</c:v>
                </c:pt>
                <c:pt idx="8">
                  <c:v>3.9282182477638443</c:v>
                </c:pt>
                <c:pt idx="9">
                  <c:v>4.1496107108046649</c:v>
                </c:pt>
                <c:pt idx="10">
                  <c:v>3.7269907817904131</c:v>
                </c:pt>
                <c:pt idx="11">
                  <c:v>4.1511086820153853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3-4964-8C9A-13FD50D48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059864"/>
        <c:axId val="485060192"/>
      </c:lineChart>
      <c:catAx>
        <c:axId val="485059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060192"/>
        <c:crosses val="autoZero"/>
        <c:auto val="1"/>
        <c:lblAlgn val="ctr"/>
        <c:lblOffset val="100"/>
        <c:noMultiLvlLbl val="0"/>
      </c:catAx>
      <c:valAx>
        <c:axId val="485060192"/>
        <c:scaling>
          <c:orientation val="minMax"/>
          <c:min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0598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247650</xdr:colOff>
      <xdr:row>0</xdr:row>
      <xdr:rowOff>85725</xdr:rowOff>
    </xdr:from>
    <xdr:to>
      <xdr:col>17</xdr:col>
      <xdr:colOff>247650</xdr:colOff>
      <xdr:row>14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1E89318-1EDA-40B5-A28A-DF8FEF470E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581025</xdr:colOff>
      <xdr:row>14</xdr:row>
      <xdr:rowOff>123825</xdr:rowOff>
    </xdr:from>
    <xdr:to>
      <xdr:col>9</xdr:col>
      <xdr:colOff>571500</xdr:colOff>
      <xdr:row>16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4902F2-5C29-4965-A263-2F53F517F78E}"/>
            </a:ext>
            <a:ext uri="{147F2762-F138-4A5C-976F-8EAC2B608ADB}">
              <a16:predDERef xmlns:a16="http://schemas.microsoft.com/office/drawing/2014/main" pred="{C1E89318-1EDA-40B5-A28A-DF8FEF47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981325"/>
          <a:ext cx="26765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352425</xdr:colOff>
      <xdr:row>0</xdr:row>
      <xdr:rowOff>76200</xdr:rowOff>
    </xdr:from>
    <xdr:to>
      <xdr:col>10</xdr:col>
      <xdr:colOff>714375</xdr:colOff>
      <xdr:row>13</xdr:row>
      <xdr:rowOff>152400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027782E-A31B-4B9A-AFF0-EE1B5AFC6C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7445B-1590-4114-A261-544C9AEC6D56}">
  <dimension ref="A1:I37"/>
  <sheetViews>
    <sheetView tabSelected="1" topLeftCell="A10" zoomScale="70" zoomScaleNormal="70" workbookViewId="0">
      <selection activeCell="F26" sqref="F26"/>
    </sheetView>
  </sheetViews>
  <sheetFormatPr defaultColWidth="11.42578125" defaultRowHeight="15"/>
  <cols>
    <col min="1" max="1" width="15.42578125" style="1" customWidth="1"/>
    <col min="2" max="2" width="14.28515625" style="1" customWidth="1"/>
    <col min="3" max="3" width="11.7109375" style="1" customWidth="1"/>
    <col min="4" max="4" width="12.5703125" style="1" bestFit="1" customWidth="1"/>
    <col min="5" max="7" width="11.42578125" style="1"/>
    <col min="8" max="8" width="17.42578125" style="1" bestFit="1" customWidth="1"/>
    <col min="9" max="16384" width="11.42578125" style="1"/>
  </cols>
  <sheetData>
    <row r="1" spans="1:5">
      <c r="A1" s="1" t="s">
        <v>0</v>
      </c>
      <c r="C1" s="1" t="s">
        <v>1</v>
      </c>
      <c r="D1" s="11">
        <v>3.2376050728150931E-4</v>
      </c>
      <c r="E1" s="3">
        <v>3.2370000000000001E-4</v>
      </c>
    </row>
    <row r="2" spans="1:5">
      <c r="A2" s="18" t="s">
        <v>2</v>
      </c>
      <c r="B2" s="18"/>
      <c r="C2" s="18"/>
      <c r="D2" s="18"/>
    </row>
    <row r="3" spans="1:5" ht="30" customHeight="1">
      <c r="A3" s="12" t="s">
        <v>3</v>
      </c>
      <c r="B3" s="12" t="s">
        <v>4</v>
      </c>
      <c r="C3" s="12" t="s">
        <v>5</v>
      </c>
      <c r="D3" s="12" t="s">
        <v>6</v>
      </c>
    </row>
    <row r="4" spans="1:5">
      <c r="A4" s="6" t="s">
        <v>7</v>
      </c>
      <c r="B4" s="2">
        <v>110192</v>
      </c>
      <c r="C4" s="2">
        <f>+B4*$C$26</f>
        <v>13072.692737087473</v>
      </c>
      <c r="D4" s="13">
        <f t="shared" ref="D4:D15" si="0">+C4*$D$1</f>
        <v>4.2324216320947423</v>
      </c>
    </row>
    <row r="5" spans="1:5">
      <c r="A5" s="6" t="s">
        <v>8</v>
      </c>
      <c r="B5" s="2">
        <v>107971</v>
      </c>
      <c r="C5" s="2">
        <f>+B5*$C$26</f>
        <v>12809.203095651877</v>
      </c>
      <c r="D5" s="13">
        <f t="shared" si="0"/>
        <v>4.1471140921201313</v>
      </c>
    </row>
    <row r="6" spans="1:5">
      <c r="A6" s="6" t="s">
        <v>9</v>
      </c>
      <c r="B6" s="2">
        <v>102406</v>
      </c>
      <c r="C6" s="2">
        <f>+B6*$C$26</f>
        <v>12148.996047210141</v>
      </c>
      <c r="D6" s="13">
        <f t="shared" si="0"/>
        <v>3.9333651232058067</v>
      </c>
    </row>
    <row r="7" spans="1:5">
      <c r="A7" s="6" t="s">
        <v>10</v>
      </c>
      <c r="B7" s="2">
        <v>78387</v>
      </c>
      <c r="C7" s="2">
        <f>+B7*$C$26</f>
        <v>9299.4878537650256</v>
      </c>
      <c r="D7" s="13">
        <f t="shared" si="0"/>
        <v>3.0108069049931991</v>
      </c>
    </row>
    <row r="8" spans="1:5">
      <c r="A8" s="6" t="s">
        <v>11</v>
      </c>
      <c r="B8" s="2">
        <v>90528</v>
      </c>
      <c r="C8" s="2">
        <f>+B8*$C$26</f>
        <v>10739.842530338452</v>
      </c>
      <c r="D8" s="13">
        <f t="shared" si="0"/>
        <v>3.4771368657459059</v>
      </c>
    </row>
    <row r="9" spans="1:5">
      <c r="A9" s="6" t="s">
        <v>12</v>
      </c>
      <c r="B9" s="2">
        <v>96240</v>
      </c>
      <c r="C9" s="2">
        <f>+B9*$C$26</f>
        <v>11417.489010248461</v>
      </c>
      <c r="D9" s="13">
        <f t="shared" si="0"/>
        <v>3.6965320338390995</v>
      </c>
      <c r="E9" s="9"/>
    </row>
    <row r="10" spans="1:5">
      <c r="A10" s="6" t="s">
        <v>13</v>
      </c>
      <c r="B10" s="2">
        <v>104846</v>
      </c>
      <c r="C10" s="2">
        <f>+B10*$C$26</f>
        <v>12438.466882465817</v>
      </c>
      <c r="D10" s="13">
        <f t="shared" si="0"/>
        <v>4.0270843476713862</v>
      </c>
    </row>
    <row r="11" spans="1:5">
      <c r="A11" s="6" t="s">
        <v>14</v>
      </c>
      <c r="B11" s="2">
        <v>99171</v>
      </c>
      <c r="C11" s="2">
        <f>+B11*$C$26</f>
        <v>11765.20991931993</v>
      </c>
      <c r="D11" s="13">
        <f t="shared" si="0"/>
        <v>3.8091103317524659</v>
      </c>
    </row>
    <row r="12" spans="1:5">
      <c r="A12" s="6" t="s">
        <v>15</v>
      </c>
      <c r="B12" s="2">
        <v>102272</v>
      </c>
      <c r="C12" s="2">
        <f>+B12*$C$26</f>
        <v>12133.098878388722</v>
      </c>
      <c r="D12" s="13">
        <f t="shared" si="0"/>
        <v>3.9282182477638443</v>
      </c>
    </row>
    <row r="13" spans="1:5">
      <c r="A13" s="6" t="s">
        <v>16</v>
      </c>
      <c r="B13" s="2">
        <v>108036</v>
      </c>
      <c r="C13" s="2">
        <f>+B13*$C$26</f>
        <v>12816.914408886147</v>
      </c>
      <c r="D13" s="13">
        <f t="shared" si="0"/>
        <v>4.1496107108046649</v>
      </c>
    </row>
    <row r="14" spans="1:5">
      <c r="A14" s="6" t="s">
        <v>17</v>
      </c>
      <c r="B14" s="2">
        <v>97033</v>
      </c>
      <c r="C14" s="2">
        <f>+B14*$C$26</f>
        <v>11511.567031706556</v>
      </c>
      <c r="D14" s="13">
        <f t="shared" si="0"/>
        <v>3.7269907817904131</v>
      </c>
    </row>
    <row r="15" spans="1:5">
      <c r="A15" s="6" t="s">
        <v>18</v>
      </c>
      <c r="B15" s="2">
        <v>108075</v>
      </c>
      <c r="C15" s="2">
        <f>+B15*$C$26</f>
        <v>12821.541196826709</v>
      </c>
      <c r="D15" s="13">
        <f t="shared" si="0"/>
        <v>4.1511086820153853</v>
      </c>
    </row>
    <row r="18" spans="1:9" ht="27.75" customHeight="1">
      <c r="D18" s="15" t="s">
        <v>19</v>
      </c>
      <c r="E18" s="15" t="s">
        <v>20</v>
      </c>
    </row>
    <row r="19" spans="1:9">
      <c r="A19" s="2" t="s">
        <v>21</v>
      </c>
      <c r="B19" s="2">
        <f>+AVERAGE(B4:B15)</f>
        <v>100429.75</v>
      </c>
      <c r="C19" s="2">
        <f>+AVERAGE(C4:C15)</f>
        <v>11914.542465991273</v>
      </c>
      <c r="D19" s="13">
        <f>+AVERAGE(D4:D15)</f>
        <v>3.8574583128164206</v>
      </c>
      <c r="E19" s="14">
        <f>+D19*540*0.03*30*0.3</f>
        <v>562.41742200863405</v>
      </c>
      <c r="F19" s="10"/>
    </row>
    <row r="20" spans="1:9">
      <c r="A20" s="2" t="s">
        <v>22</v>
      </c>
      <c r="B20" s="2">
        <f>+_xlfn.STDEV.S(B4:B15)</f>
        <v>9094.8708034703923</v>
      </c>
      <c r="C20" s="2">
        <f>+_xlfn.STDEV.S(C4:C15)</f>
        <v>1078.9753475504242</v>
      </c>
      <c r="D20" s="14">
        <f>+_xlfn.STDEV.S(D4:D15)</f>
        <v>0.3493296058671681</v>
      </c>
      <c r="E20" s="14">
        <f>+D20*540*0.03*30*0.3</f>
        <v>50.932256535433112</v>
      </c>
    </row>
    <row r="21" spans="1:9">
      <c r="A21" s="2" t="s">
        <v>23</v>
      </c>
      <c r="B21" s="5">
        <f>+B20/B19</f>
        <v>9.0559528461142166E-2</v>
      </c>
      <c r="C21" s="5">
        <f>+C20/C19</f>
        <v>9.0559528461142208E-2</v>
      </c>
      <c r="D21" s="5">
        <f>+D20/D19</f>
        <v>9.0559528461142166E-2</v>
      </c>
      <c r="E21" s="5">
        <f>+E20/E19</f>
        <v>9.0559528461142194E-2</v>
      </c>
    </row>
    <row r="22" spans="1:9">
      <c r="F22" s="8">
        <f>540*0.03*30*0.3</f>
        <v>145.79999999999998</v>
      </c>
      <c r="H22" s="2" t="s">
        <v>24</v>
      </c>
      <c r="I22" s="13">
        <v>0.95</v>
      </c>
    </row>
    <row r="23" spans="1:9">
      <c r="A23" s="19" t="s">
        <v>25</v>
      </c>
      <c r="B23" s="19"/>
      <c r="C23" s="19"/>
      <c r="H23" s="2" t="s">
        <v>26</v>
      </c>
      <c r="I23" s="13">
        <f>+NORMSINV(I22)</f>
        <v>1.6448536269514715</v>
      </c>
    </row>
    <row r="24" spans="1:9" ht="18">
      <c r="A24" s="17" t="s">
        <v>27</v>
      </c>
      <c r="B24" s="17"/>
      <c r="C24" s="2">
        <v>18519072</v>
      </c>
      <c r="H24" s="2" t="s">
        <v>28</v>
      </c>
      <c r="I24" s="13">
        <f>+E20</f>
        <v>50.932256535433112</v>
      </c>
    </row>
    <row r="25" spans="1:9">
      <c r="A25" s="17" t="s">
        <v>29</v>
      </c>
      <c r="B25" s="17"/>
      <c r="C25" s="2">
        <v>2197021</v>
      </c>
      <c r="D25" s="7">
        <v>0.1186</v>
      </c>
      <c r="H25" s="2" t="s">
        <v>30</v>
      </c>
      <c r="I25" s="14">
        <v>0.04</v>
      </c>
    </row>
    <row r="26" spans="1:9">
      <c r="A26" s="17" t="s">
        <v>31</v>
      </c>
      <c r="B26" s="17"/>
      <c r="C26" s="5">
        <f>+C25/C24</f>
        <v>0.11863558821953929</v>
      </c>
      <c r="H26" s="2" t="s">
        <v>32</v>
      </c>
      <c r="I26" s="2">
        <f>+I23*E20*SQRT(I25)</f>
        <v>16.75522137822599</v>
      </c>
    </row>
    <row r="28" spans="1:9">
      <c r="A28" s="1" t="s">
        <v>33</v>
      </c>
      <c r="D28" s="7">
        <f>+C19/$C$25</f>
        <v>5.4230444160484918E-3</v>
      </c>
    </row>
    <row r="29" spans="1:9">
      <c r="A29" s="1" t="s">
        <v>34</v>
      </c>
      <c r="D29" s="7">
        <f>+C20/$C$25</f>
        <v>4.9110834514118167E-4</v>
      </c>
    </row>
    <row r="35" spans="2:4">
      <c r="B35" s="4"/>
      <c r="C35" s="2" t="s">
        <v>35</v>
      </c>
      <c r="D35" s="2" t="s">
        <v>36</v>
      </c>
    </row>
    <row r="36" spans="2:4">
      <c r="B36" s="6" t="s">
        <v>37</v>
      </c>
      <c r="C36" s="2">
        <f>83543.4/4</f>
        <v>20885.849999999999</v>
      </c>
      <c r="D36" s="2">
        <f>+C36/40</f>
        <v>522.14625000000001</v>
      </c>
    </row>
    <row r="37" spans="2:4">
      <c r="B37" s="6" t="s">
        <v>38</v>
      </c>
      <c r="C37" s="2">
        <f>+C36/2</f>
        <v>10442.924999999999</v>
      </c>
      <c r="D37" s="2">
        <f>+C37/40</f>
        <v>261.073125</v>
      </c>
    </row>
  </sheetData>
  <mergeCells count="5">
    <mergeCell ref="A24:B24"/>
    <mergeCell ref="A25:B25"/>
    <mergeCell ref="A26:B26"/>
    <mergeCell ref="A2:D2"/>
    <mergeCell ref="A23:C2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095-81E6-46F7-A561-B5B4D6DBA14E}">
  <dimension ref="A1:B2"/>
  <sheetViews>
    <sheetView workbookViewId="0">
      <selection activeCell="C9" sqref="C9"/>
    </sheetView>
  </sheetViews>
  <sheetFormatPr defaultColWidth="11.42578125" defaultRowHeight="15"/>
  <sheetData>
    <row r="1" spans="1:2">
      <c r="A1" s="16" t="s">
        <v>39</v>
      </c>
      <c r="B1" s="16" t="s">
        <v>40</v>
      </c>
    </row>
    <row r="2" spans="1:2">
      <c r="A2" s="16" t="s">
        <v>41</v>
      </c>
      <c r="B2" s="16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6" ma:contentTypeDescription="Create a new document." ma:contentTypeScope="" ma:versionID="be8fb5476d5bb6d94ee3c79fdc760967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01caeab400735c8789f4d68caeff0548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841571-ED08-4FF5-A927-35B9B72200C4}"/>
</file>

<file path=customXml/itemProps2.xml><?xml version="1.0" encoding="utf-8"?>
<ds:datastoreItem xmlns:ds="http://schemas.openxmlformats.org/officeDocument/2006/customXml" ds:itemID="{A855DA6A-2D07-434B-B111-53D08E30D6E6}"/>
</file>

<file path=customXml/itemProps3.xml><?xml version="1.0" encoding="utf-8"?>
<ds:datastoreItem xmlns:ds="http://schemas.openxmlformats.org/officeDocument/2006/customXml" ds:itemID="{855E4599-F96B-44E2-96E3-E934012E4D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Andres Rosales</dc:creator>
  <cp:keywords/>
  <dc:description/>
  <cp:lastModifiedBy>Carlos Andres Rosales Rendon</cp:lastModifiedBy>
  <cp:revision/>
  <dcterms:created xsi:type="dcterms:W3CDTF">2021-06-17T19:32:44Z</dcterms:created>
  <dcterms:modified xsi:type="dcterms:W3CDTF">2021-07-28T20:39:57Z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